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Лист1!$A$1:$H$34</definedName>
  </definedNames>
  <calcPr calcId="145621"/>
</workbook>
</file>

<file path=xl/calcChain.xml><?xml version="1.0" encoding="utf-8"?>
<calcChain xmlns="http://schemas.openxmlformats.org/spreadsheetml/2006/main">
  <c r="G14" i="1" l="1"/>
  <c r="G12" i="1" l="1"/>
  <c r="G13" i="1" l="1"/>
  <c r="G15" i="1" l="1"/>
  <c r="G11" i="1"/>
  <c r="G16" i="1" l="1"/>
</calcChain>
</file>

<file path=xl/comments1.xml><?xml version="1.0" encoding="utf-8"?>
<comments xmlns="http://schemas.openxmlformats.org/spreadsheetml/2006/main">
  <authors>
    <author>Автор</author>
  </authors>
  <commentList>
    <comment ref="E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  <comment ref="E1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Admin:Ранее перевыставили на 0,240 тн больше
</t>
        </r>
      </text>
    </comment>
  </commentList>
</comments>
</file>

<file path=xl/sharedStrings.xml><?xml version="1.0" encoding="utf-8"?>
<sst xmlns="http://schemas.openxmlformats.org/spreadsheetml/2006/main" count="44" uniqueCount="41">
  <si>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</si>
  <si>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</si>
  <si>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</si>
  <si>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</si>
  <si>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</si>
  <si>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</si>
  <si>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</si>
  <si>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</si>
  <si>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</si>
  <si>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</si>
  <si>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</si>
  <si>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</si>
  <si>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</si>
  <si>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</si>
  <si>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</si>
  <si>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</si>
  <si>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</si>
  <si>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</si>
  <si>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</si>
  <si>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</si>
  <si>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</si>
  <si>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</si>
  <si>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</si>
  <si>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</si>
  <si>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</si>
  <si>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</si>
  <si>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т</t>
  </si>
  <si>
    <t>Сумма за вид ТМЦ без НДС, руб.*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</si>
  <si>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</si>
  <si>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Лом кабеля контрольного с алюмин жилой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</si>
  <si>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</si>
  <si>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</si>
  <si>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</si>
  <si>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Срок вывоза товара в течении 3-х месяцев с момента заключения договора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</si>
  <si>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 МТР - лом цветных металлов в соответствии с прилагаемой Спецификацией №1</t>
    </r>
  </si>
  <si>
    <t>ЛОТ № СНГ- 10.06.19</t>
  </si>
  <si>
    <t>Лом алюминия смешанный</t>
  </si>
  <si>
    <t>ХМАО-Югра, Нижневартовский район, Самотлорское месторождение, производственные территории цехов и сервисных баз (ООО Алмаз" ООО "Сервис центр ЭПУ" и пр.), площадок хранения СНГ (ДНС-1 и ДНС-25)  максимальная удаленность 80 км от г. Нижневартовска</t>
  </si>
  <si>
    <t>кг</t>
  </si>
  <si>
    <t>427 кг / 35,449 т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</si>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</sst>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24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104775</xdr:colOff>
      <xdr:row>25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23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21</xdr:row>
      <xdr:rowOff>235425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20</xdr:row>
      <xdr:rowOff>235421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473547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9010650" y="8439150"/>
          <a:ext cx="104775" cy="873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9010650" y="840105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9010650" y="840105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242227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9010650" y="840105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242207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9010650" y="840105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9010650" y="840105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9010650" y="840105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38100</xdr:rowOff>
    </xdr:from>
    <xdr:to>
      <xdr:col>4</xdr:col>
      <xdr:colOff>104775</xdr:colOff>
      <xdr:row>19</xdr:row>
      <xdr:rowOff>242226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9010650" y="8439150"/>
          <a:ext cx="104775" cy="52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568798"/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9010650" y="90487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635473"/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9010650" y="9048750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38100</xdr:rowOff>
    </xdr:from>
    <xdr:ext cx="104775" cy="404132"/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9010650" y="9048750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97324"/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9010650" y="9010650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8"/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9010650" y="9010650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104775"/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9010650" y="90106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20</xdr:row>
      <xdr:rowOff>0</xdr:rowOff>
    </xdr:from>
    <xdr:ext cx="104775" cy="223177"/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9010650" y="9010650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3"/>
  <sheetViews>
    <sheetView tabSelected="1" view="pageBreakPreview" topLeftCell="A7" zoomScale="70" zoomScaleNormal="60" zoomScaleSheetLayoutView="70" workbookViewId="0">
      <selection activeCell="F15" sqref="F1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16"/>
    </row>
    <row r="3" spans="1:10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15"/>
    </row>
    <row r="4" spans="1:10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4" t="s">
        <v>25</v>
      </c>
      <c r="C5" s="54"/>
      <c r="D5" s="54"/>
      <c r="E5" s="54"/>
      <c r="F5" s="54"/>
      <c r="G5" s="54"/>
      <c r="H5" s="54"/>
    </row>
    <row r="6" spans="1:10" s="20" customFormat="1" x14ac:dyDescent="0.25"/>
    <row r="7" spans="1:10" s="20" customFormat="1" ht="22.5" x14ac:dyDescent="0.3">
      <c r="A7" s="53" t="s">
        <v>35</v>
      </c>
      <c r="B7" s="53"/>
      <c r="C7" s="53"/>
      <c r="D7" s="53"/>
      <c r="E7" s="53"/>
      <c r="F7" s="53"/>
      <c r="G7" s="53"/>
    </row>
    <row r="8" spans="1:10" s="22" customFormat="1" ht="34.5" customHeight="1" x14ac:dyDescent="0.3">
      <c r="A8" s="59" t="s">
        <v>34</v>
      </c>
      <c r="B8" s="59"/>
      <c r="C8" s="59"/>
      <c r="D8" s="59"/>
      <c r="E8" s="59"/>
      <c r="F8" s="59"/>
      <c r="G8" s="59"/>
      <c r="H8" s="59"/>
      <c r="I8" s="35"/>
      <c r="J8" s="35"/>
    </row>
    <row r="10" spans="1:10" s="33" customFormat="1" ht="78" customHeight="1" x14ac:dyDescent="0.3">
      <c r="A10" s="34" t="s">
        <v>0</v>
      </c>
      <c r="B10" s="34" t="s">
        <v>22</v>
      </c>
      <c r="C10" s="34" t="s">
        <v>17</v>
      </c>
      <c r="D10" s="34" t="s">
        <v>1</v>
      </c>
      <c r="E10" s="34" t="s">
        <v>21</v>
      </c>
      <c r="F10" s="34" t="s">
        <v>23</v>
      </c>
      <c r="G10" s="34" t="s">
        <v>27</v>
      </c>
      <c r="H10" s="34" t="s">
        <v>24</v>
      </c>
    </row>
    <row r="11" spans="1:10" s="24" customFormat="1" ht="60" customHeight="1" x14ac:dyDescent="0.25">
      <c r="A11" s="31">
        <v>1</v>
      </c>
      <c r="B11" s="37" t="s">
        <v>36</v>
      </c>
      <c r="C11" s="58" t="s">
        <v>37</v>
      </c>
      <c r="D11" s="23" t="s">
        <v>38</v>
      </c>
      <c r="E11" s="45">
        <v>427</v>
      </c>
      <c r="F11" s="41"/>
      <c r="G11" s="26">
        <f>ROUND(F11*E11,2)</f>
        <v>0</v>
      </c>
      <c r="H11" s="55" t="s">
        <v>33</v>
      </c>
    </row>
    <row r="12" spans="1:10" s="24" customFormat="1" ht="60" customHeight="1" x14ac:dyDescent="0.25">
      <c r="A12" s="31">
        <v>2</v>
      </c>
      <c r="B12" s="37" t="s">
        <v>29</v>
      </c>
      <c r="C12" s="58"/>
      <c r="D12" s="23" t="s">
        <v>26</v>
      </c>
      <c r="E12" s="45">
        <v>5.600000000000005E-2</v>
      </c>
      <c r="F12" s="26"/>
      <c r="G12" s="26">
        <f>ROUND(F12*E12,2)</f>
        <v>0</v>
      </c>
      <c r="H12" s="56"/>
    </row>
    <row r="13" spans="1:10" s="24" customFormat="1" ht="60" customHeight="1" x14ac:dyDescent="0.25">
      <c r="A13" s="31">
        <v>3</v>
      </c>
      <c r="B13" s="37" t="s">
        <v>30</v>
      </c>
      <c r="C13" s="58"/>
      <c r="D13" s="23" t="s">
        <v>26</v>
      </c>
      <c r="E13" s="45">
        <v>7.7300000000000013</v>
      </c>
      <c r="F13" s="26"/>
      <c r="G13" s="26">
        <f>ROUND(F13*E13,2)</f>
        <v>0</v>
      </c>
      <c r="H13" s="56"/>
    </row>
    <row r="14" spans="1:10" s="24" customFormat="1" ht="60" customHeight="1" x14ac:dyDescent="0.25">
      <c r="A14" s="31">
        <v>4</v>
      </c>
      <c r="B14" s="37" t="s">
        <v>31</v>
      </c>
      <c r="C14" s="58"/>
      <c r="D14" s="23" t="s">
        <v>26</v>
      </c>
      <c r="E14" s="45">
        <v>19.673000000000002</v>
      </c>
      <c r="F14" s="26"/>
      <c r="G14" s="26">
        <f>ROUND(F14*E14,2)</f>
        <v>0</v>
      </c>
      <c r="H14" s="56"/>
    </row>
    <row r="15" spans="1:10" s="24" customFormat="1" ht="60" customHeight="1" x14ac:dyDescent="0.25">
      <c r="A15" s="31">
        <v>5</v>
      </c>
      <c r="B15" s="37" t="s">
        <v>32</v>
      </c>
      <c r="C15" s="58"/>
      <c r="D15" s="23" t="s">
        <v>26</v>
      </c>
      <c r="E15" s="45">
        <v>7.9899999999999993</v>
      </c>
      <c r="F15" s="26"/>
      <c r="G15" s="26">
        <f>ROUND(F15*E15,2)</f>
        <v>0</v>
      </c>
      <c r="H15" s="57"/>
    </row>
    <row r="16" spans="1:10" s="24" customFormat="1" ht="39.75" customHeight="1" x14ac:dyDescent="0.25">
      <c r="A16" s="38"/>
      <c r="B16" s="39" t="s">
        <v>2</v>
      </c>
      <c r="C16" s="36"/>
      <c r="D16" s="23"/>
      <c r="E16" s="42" t="s">
        <v>39</v>
      </c>
      <c r="F16" s="32"/>
      <c r="G16" s="40">
        <f>SUM(G11:G15)</f>
        <v>0</v>
      </c>
      <c r="H16" s="38"/>
    </row>
    <row r="17" spans="1:19" ht="22.5" customHeight="1" x14ac:dyDescent="0.3">
      <c r="B17" s="3" t="s">
        <v>20</v>
      </c>
      <c r="C17" s="21"/>
    </row>
    <row r="19" spans="1:19" s="22" customFormat="1" ht="23.25" x14ac:dyDescent="0.25">
      <c r="A19" s="4" t="s">
        <v>3</v>
      </c>
      <c r="B19" s="6" t="s">
        <v>18</v>
      </c>
      <c r="C19" s="14"/>
      <c r="D19" s="14"/>
      <c r="E19" s="14"/>
      <c r="F19" s="14"/>
      <c r="G19" s="14"/>
      <c r="H19" s="14"/>
      <c r="J19" s="24"/>
      <c r="K19" s="24"/>
    </row>
    <row r="20" spans="1:19" s="22" customFormat="1" ht="48" customHeight="1" x14ac:dyDescent="0.25">
      <c r="A20" s="4">
        <v>3</v>
      </c>
      <c r="B20" s="50" t="s">
        <v>19</v>
      </c>
      <c r="C20" s="51"/>
      <c r="D20" s="51"/>
      <c r="E20" s="51"/>
      <c r="F20" s="51"/>
      <c r="G20" s="44"/>
      <c r="H20" s="44"/>
      <c r="J20" s="1"/>
      <c r="K20" s="1"/>
      <c r="L20" s="1"/>
      <c r="M20" s="1"/>
      <c r="N20" s="1"/>
      <c r="O20" s="1"/>
    </row>
    <row r="21" spans="1:19" s="22" customFormat="1" ht="48" customHeight="1" x14ac:dyDescent="0.25">
      <c r="A21" s="4">
        <v>4</v>
      </c>
      <c r="B21" s="50" t="s">
        <v>40</v>
      </c>
      <c r="C21" s="51"/>
      <c r="D21" s="51"/>
      <c r="E21" s="51"/>
      <c r="F21" s="51"/>
      <c r="G21" s="44"/>
      <c r="H21" s="44"/>
      <c r="I21" s="44"/>
      <c r="L21" s="46"/>
      <c r="M21" s="47"/>
      <c r="P21" s="48"/>
      <c r="Q21" s="49"/>
      <c r="R21" s="49"/>
      <c r="S21" s="49"/>
    </row>
    <row r="22" spans="1:19" ht="38.25" customHeight="1" x14ac:dyDescent="0.25">
      <c r="A22" s="2" t="s">
        <v>28</v>
      </c>
      <c r="B22" s="44"/>
      <c r="C22" s="44"/>
      <c r="D22" s="44"/>
      <c r="E22" s="44"/>
      <c r="F22" s="44"/>
    </row>
    <row r="23" spans="1:19" ht="18.75" x14ac:dyDescent="0.25">
      <c r="A23" s="2"/>
      <c r="B23" s="43"/>
      <c r="C23" s="43"/>
      <c r="D23" s="43"/>
      <c r="E23" s="43"/>
      <c r="F23" s="43"/>
    </row>
    <row r="24" spans="1:19" s="6" customFormat="1" ht="18.75" x14ac:dyDescent="0.25">
      <c r="A24" s="5"/>
      <c r="B24" s="6" t="s">
        <v>4</v>
      </c>
    </row>
    <row r="25" spans="1:19" s="6" customFormat="1" ht="18.75" x14ac:dyDescent="0.25">
      <c r="A25" s="5"/>
      <c r="B25" s="2" t="s">
        <v>5</v>
      </c>
    </row>
    <row r="26" spans="1:19" s="6" customFormat="1" ht="20.25" x14ac:dyDescent="0.25">
      <c r="A26" s="5"/>
      <c r="B26" s="10"/>
      <c r="C26" s="2"/>
    </row>
    <row r="27" spans="1:19" s="6" customFormat="1" ht="20.25" x14ac:dyDescent="0.25">
      <c r="A27" s="5"/>
      <c r="B27" s="10"/>
      <c r="C27" s="2"/>
    </row>
    <row r="28" spans="1:19" s="6" customFormat="1" ht="18.75" x14ac:dyDescent="0.25">
      <c r="A28" s="5"/>
      <c r="B28" s="7"/>
      <c r="C28" s="2"/>
    </row>
    <row r="29" spans="1:19" s="6" customFormat="1" ht="18.75" x14ac:dyDescent="0.3">
      <c r="A29" s="5"/>
      <c r="B29" s="25" t="s">
        <v>6</v>
      </c>
      <c r="C29" s="8" t="s">
        <v>7</v>
      </c>
    </row>
    <row r="30" spans="1:19" s="29" customFormat="1" ht="37.5" x14ac:dyDescent="0.25">
      <c r="A30" s="27"/>
      <c r="B30" s="28" t="s">
        <v>8</v>
      </c>
      <c r="C30" s="27" t="s">
        <v>9</v>
      </c>
      <c r="E30" s="29" t="s">
        <v>15</v>
      </c>
    </row>
    <row r="31" spans="1:19" s="6" customFormat="1" ht="18.75" x14ac:dyDescent="0.25">
      <c r="A31" s="5"/>
      <c r="C31" s="2"/>
    </row>
    <row r="32" spans="1:19" s="6" customFormat="1" ht="18.75" x14ac:dyDescent="0.25">
      <c r="A32" s="5"/>
      <c r="B32" s="6" t="s">
        <v>10</v>
      </c>
    </row>
    <row r="33" spans="1:3" s="6" customFormat="1" ht="18.75" x14ac:dyDescent="0.25">
      <c r="A33" s="5"/>
      <c r="B33" s="9"/>
      <c r="C33" s="6" t="s">
        <v>11</v>
      </c>
    </row>
  </sheetData>
  <mergeCells count="8">
    <mergeCell ref="B20:F20"/>
    <mergeCell ref="B21:F21"/>
    <mergeCell ref="B3:G3"/>
    <mergeCell ref="A7:G7"/>
    <mergeCell ref="B5:H5"/>
    <mergeCell ref="H11:H15"/>
    <mergeCell ref="C11:C15"/>
    <mergeCell ref="A8:H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2019-06-18T13:22:34Z</dcterms:modified>
</cp:coreProperties>
</file>